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мцкс\"/>
    </mc:Choice>
  </mc:AlternateContent>
  <bookViews>
    <workbookView xWindow="120" yWindow="285" windowWidth="15195" windowHeight="7440"/>
  </bookViews>
  <sheets>
    <sheet name="Клубные формирования" sheetId="1" r:id="rId1"/>
  </sheets>
  <calcPr calcId="152511" concurrentCalc="0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16" i="1"/>
  <c r="F20" i="1"/>
  <c r="D19" i="1"/>
  <c r="F88" i="1"/>
  <c r="G98" i="1"/>
  <c r="F105" i="1"/>
  <c r="H105" i="1"/>
  <c r="H107" i="1"/>
  <c r="K113" i="1"/>
  <c r="G95" i="1"/>
  <c r="H95" i="1"/>
  <c r="F98" i="1"/>
  <c r="H98" i="1"/>
  <c r="G97" i="1"/>
  <c r="H97" i="1"/>
  <c r="H99" i="1"/>
  <c r="J113" i="1"/>
  <c r="H88" i="1"/>
  <c r="H89" i="1"/>
  <c r="I113" i="1"/>
  <c r="F81" i="1"/>
  <c r="H81" i="1"/>
  <c r="H82" i="1"/>
  <c r="H113" i="1"/>
  <c r="G113" i="1"/>
  <c r="F67" i="1"/>
  <c r="H67" i="1"/>
  <c r="H68" i="1"/>
  <c r="F113" i="1"/>
  <c r="H56" i="1"/>
  <c r="H57" i="1"/>
  <c r="H58" i="1"/>
  <c r="H60" i="1"/>
  <c r="H61" i="1"/>
  <c r="E113" i="1"/>
  <c r="D113" i="1"/>
  <c r="H30" i="1"/>
  <c r="H31" i="1"/>
  <c r="H32" i="1"/>
  <c r="H34" i="1"/>
  <c r="C113" i="1"/>
  <c r="H22" i="1"/>
  <c r="H20" i="1"/>
  <c r="F16" i="1"/>
  <c r="H16" i="1"/>
  <c r="F17" i="1"/>
  <c r="H17" i="1"/>
  <c r="F18" i="1"/>
  <c r="H18" i="1"/>
  <c r="F19" i="1"/>
  <c r="H19" i="1"/>
  <c r="H21" i="1"/>
  <c r="H23" i="1"/>
  <c r="H24" i="1"/>
  <c r="B113" i="1"/>
  <c r="F95" i="1"/>
  <c r="F96" i="1"/>
  <c r="G96" i="1"/>
  <c r="H96" i="1"/>
  <c r="F97" i="1"/>
  <c r="D16" i="1"/>
  <c r="D17" i="1"/>
  <c r="D18" i="1"/>
  <c r="D20" i="1"/>
  <c r="D21" i="1"/>
  <c r="F21" i="1"/>
  <c r="D22" i="1"/>
  <c r="F22" i="1"/>
  <c r="D23" i="1"/>
  <c r="F23" i="1"/>
  <c r="F106" i="1"/>
  <c r="H106" i="1"/>
  <c r="F57" i="1"/>
  <c r="F58" i="1"/>
  <c r="F59" i="1"/>
  <c r="H59" i="1"/>
  <c r="F56" i="1"/>
  <c r="F60" i="1"/>
  <c r="F30" i="1"/>
  <c r="F31" i="1"/>
  <c r="F32" i="1"/>
  <c r="F33" i="1"/>
  <c r="H33" i="1"/>
  <c r="G24" i="1"/>
  <c r="F24" i="1"/>
  <c r="C24" i="1"/>
  <c r="E118" i="1"/>
  <c r="C99" i="1"/>
  <c r="F118" i="1"/>
  <c r="J118" i="1"/>
  <c r="O118" i="1"/>
  <c r="O113" i="1"/>
  <c r="C118" i="1"/>
  <c r="D118" i="1"/>
  <c r="I118" i="1"/>
  <c r="P118" i="1"/>
  <c r="F127" i="1"/>
  <c r="D127" i="1"/>
  <c r="G127" i="1"/>
  <c r="B134" i="1"/>
  <c r="C134" i="1"/>
  <c r="F74" i="1"/>
  <c r="H74" i="1"/>
  <c r="H75" i="1"/>
  <c r="D24" i="1"/>
</calcChain>
</file>

<file path=xl/sharedStrings.xml><?xml version="1.0" encoding="utf-8"?>
<sst xmlns="http://schemas.openxmlformats.org/spreadsheetml/2006/main" count="284" uniqueCount="127">
  <si>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</si>
  <si>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</si>
  <si>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</si>
  <si>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</si>
  <si>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</si>
  <si>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</si>
  <si>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</si>
  <si>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</si>
  <si>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</si>
  <si>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</si>
  <si>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</si>
  <si>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</si>
  <si>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</si>
  <si>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</si>
  <si>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</si>
  <si>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</si>
  <si>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</si>
  <si>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</si>
  <si>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</si>
  <si>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</si>
  <si>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</si>
  <si>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</si>
  <si>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</si>
  <si>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</si>
  <si>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</si>
  <si>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</si>
  <si>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НИ</t>
  </si>
  <si>
    <t>Организация деятельности клубных формирований и формирований самодеятельного народного творчества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</si>
  <si>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</si>
  <si>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</si>
  <si>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</si>
  <si>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</si>
  <si>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</si>
  <si>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Кол-во клубных формирований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</si>
  <si>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</si>
  <si>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</si>
  <si>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</si>
  <si>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</si>
  <si>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</si>
  <si>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</si>
  <si>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культорганизатор</t>
  </si>
  <si>
    <t>методист по работе с детьми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</si>
  <si>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</si>
  <si>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</si>
  <si>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</si>
  <si>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</si>
  <si>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</si>
  <si>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</si>
  <si>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</si>
  <si>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</si>
  <si>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</si>
  <si>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Уголь</t>
  </si>
  <si>
    <t>т</t>
  </si>
  <si>
    <t>время использования имущ-го комплекса на 1 участника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</si>
  <si>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</si>
  <si>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</si>
  <si>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</si>
  <si>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</si>
  <si>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</si>
  <si>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</si>
  <si>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</si>
  <si>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</si>
  <si>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</si>
  <si>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</si>
  <si>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</si>
  <si>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</si>
  <si>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</si>
  <si>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холодное водоснабжение</t>
  </si>
  <si>
    <t>м3</t>
  </si>
  <si>
    <t>Нормативные затраты на содержание недвижимого имущества:</t>
  </si>
  <si>
    <t>дератизация</t>
  </si>
  <si>
    <t>Нормативные затраты на содержание ОЦДИ:</t>
  </si>
  <si>
    <t>страхование</t>
  </si>
  <si>
    <t>ГСМ</t>
  </si>
  <si>
    <t>л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</si>
  <si>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</si>
  <si>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</si>
  <si>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</si>
  <si>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</si>
  <si>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</si>
  <si>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</si>
  <si>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</si>
  <si>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</si>
  <si>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</si>
  <si>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</si>
  <si>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техник электрик</t>
  </si>
  <si>
    <t>водитель</t>
  </si>
  <si>
    <t>истопник</t>
  </si>
  <si>
    <t>Нормативные затраты на прочие общехозяйственные нужды:</t>
  </si>
  <si>
    <t>Наименование муниципальной услуги</t>
  </si>
  <si>
    <t>ИЗ</t>
  </si>
  <si>
    <t xml:space="preserve">Организация деятельности клубных формирований и формирований самодеятельного народного творчества </t>
  </si>
  <si>
    <t>12=2+3+4+5+6+7+8+9+10+11</t>
  </si>
  <si>
    <t>ДИ</t>
  </si>
  <si>
    <t>ПЗ</t>
  </si>
  <si>
    <t>МБУК "МЦКС"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</si>
  <si>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</si>
  <si>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</si>
  <si>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</si>
  <si>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</si>
  <si>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</si>
  <si>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услуга</t>
  </si>
  <si>
    <t>усл.</t>
  </si>
  <si>
    <t>Нормативный объект кол-во телефонов</t>
  </si>
  <si>
    <t>Нормативный объект кол-во</t>
  </si>
  <si>
    <t>10=5+6</t>
  </si>
  <si>
    <t xml:space="preserve">методист </t>
  </si>
  <si>
    <t>художник -оформитель</t>
  </si>
  <si>
    <t>старший методист</t>
  </si>
  <si>
    <t>хормейстер</t>
  </si>
  <si>
    <t>заведующий</t>
  </si>
  <si>
    <t>тревожная кнопка</t>
  </si>
  <si>
    <t>дрова</t>
  </si>
  <si>
    <t>подарки</t>
  </si>
  <si>
    <t>шт</t>
  </si>
  <si>
    <t>водоотведение</t>
  </si>
  <si>
    <t>зар.пл.кочегаров</t>
  </si>
  <si>
    <t>руб</t>
  </si>
  <si>
    <t>заработная плата (средняя на одного работника )</t>
  </si>
  <si>
    <t>аккомпаниатор ансамбля ветеранов</t>
  </si>
  <si>
    <t>противопожар.меропр</t>
  </si>
  <si>
    <t>кол-во раб.дней 247 * кол-во раб.дней 8 ч. * кол-во потребителей в чел.часах в день (1260/1970 = 0,64) = 1264,64</t>
  </si>
  <si>
    <t>1.Организация деятельности клубных формирований и формирований самодеятельного народного творчества  (количество клубных формирований 142,кол-во участников  1260)</t>
  </si>
  <si>
    <t>услуги</t>
  </si>
  <si>
    <t>шт.</t>
  </si>
  <si>
    <t>Кол-во участников в клубных формированиях</t>
  </si>
  <si>
    <t>Утверждены
Приказом отдела культуры и спорта администрации
Тонкинского муниципального района
от 08.10.2021 г.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</si>
</sst>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#,##0.00000"/>
    <numFmt numFmtId="166" formatCode="#,##0.000000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4" fontId="4" fillId="0" borderId="1" xfId="0" applyNumberFormat="1" applyFont="1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8" fillId="0" borderId="1" xfId="0" applyNumberFormat="1" applyFont="1" applyBorder="1"/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3"/>
  <sheetViews>
    <sheetView tabSelected="1" view="pageBreakPreview" topLeftCell="A2" zoomScaleNormal="100" zoomScaleSheetLayoutView="100" workbookViewId="0">
      <selection activeCell="A6" sqref="A6:E9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28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57" t="s">
        <v>126</v>
      </c>
      <c r="C2" s="57"/>
      <c r="D2" s="57"/>
      <c r="E2" s="57"/>
      <c r="F2" s="11"/>
      <c r="G2" s="11"/>
      <c r="H2" s="11"/>
      <c r="I2" s="2"/>
      <c r="J2" s="2"/>
      <c r="K2" s="2"/>
      <c r="L2" s="2"/>
      <c r="M2" s="2"/>
      <c r="N2" s="1"/>
    </row>
    <row r="3" spans="1:74" ht="15.75" x14ac:dyDescent="0.25">
      <c r="A3" s="1"/>
      <c r="B3" s="57"/>
      <c r="C3" s="57"/>
      <c r="D3" s="57"/>
      <c r="E3" s="57"/>
      <c r="F3" s="11"/>
      <c r="G3" s="11"/>
      <c r="H3" s="11"/>
      <c r="I3" s="2"/>
      <c r="J3" s="2"/>
      <c r="K3" s="2"/>
      <c r="L3" s="2"/>
      <c r="M3" s="2"/>
      <c r="N3" s="1"/>
    </row>
    <row r="4" spans="1:74" ht="15.75" x14ac:dyDescent="0.25">
      <c r="A4" s="1"/>
      <c r="B4" s="57"/>
      <c r="C4" s="57"/>
      <c r="D4" s="57"/>
      <c r="E4" s="57"/>
      <c r="F4" s="11"/>
      <c r="G4" s="11"/>
      <c r="H4" s="11"/>
      <c r="I4" s="2"/>
      <c r="J4" s="2"/>
      <c r="K4" s="2"/>
      <c r="L4" s="2"/>
      <c r="M4" s="2"/>
      <c r="N4" s="1"/>
    </row>
    <row r="5" spans="1:74" ht="15.75" x14ac:dyDescent="0.25">
      <c r="A5" s="1"/>
      <c r="B5" s="57"/>
      <c r="C5" s="57"/>
      <c r="D5" s="57"/>
      <c r="E5" s="57"/>
      <c r="F5" s="11"/>
      <c r="G5" s="11"/>
      <c r="H5" s="11"/>
      <c r="I5" s="2"/>
      <c r="J5" s="2"/>
      <c r="K5" s="2"/>
      <c r="L5" s="2"/>
      <c r="M5" s="2"/>
      <c r="N5" s="1"/>
    </row>
    <row r="6" spans="1:74" ht="15" customHeight="1" x14ac:dyDescent="0.25">
      <c r="A6" s="59" t="s">
        <v>0</v>
      </c>
      <c r="B6" s="59"/>
      <c r="C6" s="59"/>
      <c r="D6" s="59"/>
      <c r="E6" s="59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59"/>
      <c r="B7" s="59"/>
      <c r="C7" s="59"/>
      <c r="D7" s="59"/>
      <c r="E7" s="59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59"/>
      <c r="B8" s="59"/>
      <c r="C8" s="59"/>
      <c r="D8" s="59"/>
      <c r="E8" s="59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59"/>
      <c r="B9" s="59"/>
      <c r="C9" s="59"/>
      <c r="D9" s="59"/>
      <c r="E9" s="59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0" t="s">
        <v>25</v>
      </c>
      <c r="B10" s="60"/>
      <c r="C10" s="60"/>
      <c r="D10" s="60"/>
      <c r="E10" s="60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61" t="s">
        <v>122</v>
      </c>
      <c r="B11" s="61"/>
      <c r="C11" s="61"/>
      <c r="D11" s="61"/>
      <c r="E11" s="61"/>
      <c r="F11" s="61"/>
      <c r="G11" s="5"/>
      <c r="H11" s="5"/>
      <c r="I11" s="5"/>
      <c r="J11" s="5"/>
      <c r="K11" s="5"/>
      <c r="L11" s="5"/>
      <c r="M11" s="1"/>
      <c r="N11" s="1"/>
    </row>
    <row r="12" spans="1:74" x14ac:dyDescent="0.25">
      <c r="A12" s="58" t="s">
        <v>45</v>
      </c>
      <c r="B12" s="58"/>
      <c r="C12" s="58"/>
      <c r="D12" s="58"/>
      <c r="E12" s="58"/>
      <c r="F12" s="58"/>
      <c r="G12" s="58"/>
    </row>
    <row r="13" spans="1:74" x14ac:dyDescent="0.25">
      <c r="A13" s="54" t="s">
        <v>29</v>
      </c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</row>
    <row r="14" spans="1:74" ht="63.75" x14ac:dyDescent="0.25">
      <c r="A14" s="8" t="s">
        <v>30</v>
      </c>
      <c r="B14" s="8" t="s">
        <v>118</v>
      </c>
      <c r="C14" s="8" t="s">
        <v>31</v>
      </c>
      <c r="D14" s="8" t="s">
        <v>32</v>
      </c>
      <c r="E14" s="8" t="s">
        <v>125</v>
      </c>
      <c r="F14" s="8" t="s">
        <v>34</v>
      </c>
      <c r="G14" s="8" t="s">
        <v>35</v>
      </c>
      <c r="H14" s="8" t="s">
        <v>36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19.5" customHeight="1" x14ac:dyDescent="0.25">
      <c r="A15" s="9">
        <v>1</v>
      </c>
      <c r="B15" s="9">
        <v>2</v>
      </c>
      <c r="C15" s="9">
        <v>3</v>
      </c>
      <c r="D15" s="10" t="s">
        <v>37</v>
      </c>
      <c r="E15" s="9">
        <v>5</v>
      </c>
      <c r="F15" s="10" t="s">
        <v>38</v>
      </c>
      <c r="G15" s="6" t="s">
        <v>44</v>
      </c>
      <c r="H15" s="10" t="s">
        <v>39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3" t="s">
        <v>108</v>
      </c>
      <c r="B16" s="50">
        <v>28642</v>
      </c>
      <c r="C16" s="12">
        <v>5</v>
      </c>
      <c r="D16" s="12">
        <f t="shared" ref="D16:D18" si="0">C16*1970</f>
        <v>9850</v>
      </c>
      <c r="E16" s="12">
        <v>1260</v>
      </c>
      <c r="F16" s="12">
        <f t="shared" ref="F16:F19" si="1">D16/E16</f>
        <v>7.8174603174603172</v>
      </c>
      <c r="G16" s="12">
        <f>B16*C16*12*1.302/1970</f>
        <v>1135.7934213197971</v>
      </c>
      <c r="H16" s="12">
        <f t="shared" ref="H16:H19" si="2">F16*G16</f>
        <v>8879.02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ht="19.5" customHeight="1" x14ac:dyDescent="0.25">
      <c r="A17" s="13" t="s">
        <v>106</v>
      </c>
      <c r="B17" s="50">
        <v>25561</v>
      </c>
      <c r="C17" s="12">
        <v>8.5</v>
      </c>
      <c r="D17" s="12">
        <f t="shared" si="0"/>
        <v>16745</v>
      </c>
      <c r="E17" s="12">
        <v>1260</v>
      </c>
      <c r="F17" s="12">
        <f t="shared" si="1"/>
        <v>13.28968253968254</v>
      </c>
      <c r="G17" s="12">
        <f t="shared" ref="G17:G23" si="3">B17*C17*12*1.302/1970</f>
        <v>1723.1487532994925</v>
      </c>
      <c r="H17" s="12">
        <f t="shared" si="2"/>
        <v>22900.099900000001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ht="19.5" customHeight="1" x14ac:dyDescent="0.25">
      <c r="A18" s="13" t="s">
        <v>110</v>
      </c>
      <c r="B18" s="50">
        <v>34301</v>
      </c>
      <c r="C18" s="12">
        <v>2</v>
      </c>
      <c r="D18" s="12">
        <f t="shared" si="0"/>
        <v>3940</v>
      </c>
      <c r="E18" s="12">
        <v>1260</v>
      </c>
      <c r="F18" s="12">
        <f t="shared" si="1"/>
        <v>3.126984126984127</v>
      </c>
      <c r="G18" s="12">
        <f t="shared" si="3"/>
        <v>544.08002436548225</v>
      </c>
      <c r="H18" s="12">
        <f t="shared" si="2"/>
        <v>1701.3296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19.5" customHeight="1" x14ac:dyDescent="0.25">
      <c r="A19" s="13" t="s">
        <v>109</v>
      </c>
      <c r="B19" s="50">
        <v>26790</v>
      </c>
      <c r="C19" s="12">
        <v>3</v>
      </c>
      <c r="D19" s="12">
        <f>C19*1970</f>
        <v>5910</v>
      </c>
      <c r="E19" s="12">
        <v>1260</v>
      </c>
      <c r="F19" s="12">
        <f t="shared" si="1"/>
        <v>4.6904761904761907</v>
      </c>
      <c r="G19" s="12">
        <f t="shared" si="3"/>
        <v>637.41161421319805</v>
      </c>
      <c r="H19" s="12">
        <f t="shared" si="2"/>
        <v>2989.7640000000006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3" t="s">
        <v>40</v>
      </c>
      <c r="B20" s="50">
        <v>15005</v>
      </c>
      <c r="C20" s="12">
        <v>6.25</v>
      </c>
      <c r="D20" s="12">
        <f>C20*1970</f>
        <v>12312.5</v>
      </c>
      <c r="E20" s="12">
        <v>1260</v>
      </c>
      <c r="F20" s="12">
        <f>D20/E20</f>
        <v>9.7718253968253972</v>
      </c>
      <c r="G20" s="12">
        <f t="shared" si="3"/>
        <v>743.77576142131977</v>
      </c>
      <c r="H20" s="12">
        <f>F20*G20</f>
        <v>7268.046875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ht="30" x14ac:dyDescent="0.25">
      <c r="A21" s="13" t="s">
        <v>119</v>
      </c>
      <c r="B21" s="50">
        <v>16178</v>
      </c>
      <c r="C21" s="12">
        <v>0.5</v>
      </c>
      <c r="D21" s="12">
        <f t="shared" ref="D21:D23" si="4">C21*1970</f>
        <v>985</v>
      </c>
      <c r="E21" s="12">
        <v>1260</v>
      </c>
      <c r="F21" s="12">
        <f t="shared" ref="F21:F23" si="5">D21/E21</f>
        <v>0.78174603174603174</v>
      </c>
      <c r="G21" s="12">
        <f t="shared" si="3"/>
        <v>64.153571573604069</v>
      </c>
      <c r="H21" s="12">
        <f t="shared" ref="H21:H23" si="6">F21*G21</f>
        <v>50.151800000000009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3" t="s">
        <v>107</v>
      </c>
      <c r="B22" s="50">
        <v>13617</v>
      </c>
      <c r="C22" s="12">
        <v>0.5</v>
      </c>
      <c r="D22" s="12">
        <f t="shared" ref="D22" si="7">C22*1970</f>
        <v>985</v>
      </c>
      <c r="E22" s="12">
        <v>1260</v>
      </c>
      <c r="F22" s="12">
        <f t="shared" ref="F22" si="8">D22/E22</f>
        <v>0.78174603174603174</v>
      </c>
      <c r="G22" s="12">
        <f t="shared" si="3"/>
        <v>53.997971573604062</v>
      </c>
      <c r="H22" s="12">
        <f t="shared" ref="H22" si="9">F22*G22</f>
        <v>42.212699999999998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ht="30" x14ac:dyDescent="0.25">
      <c r="A23" s="13" t="s">
        <v>41</v>
      </c>
      <c r="B23" s="50">
        <v>19178</v>
      </c>
      <c r="C23" s="12">
        <v>1</v>
      </c>
      <c r="D23" s="12">
        <f t="shared" si="4"/>
        <v>1970</v>
      </c>
      <c r="E23" s="12">
        <v>1260</v>
      </c>
      <c r="F23" s="12">
        <f t="shared" si="5"/>
        <v>1.5634920634920635</v>
      </c>
      <c r="G23" s="12">
        <f t="shared" si="3"/>
        <v>152.10003654822333</v>
      </c>
      <c r="H23" s="12">
        <f t="shared" si="6"/>
        <v>237.80719999999997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4" t="s">
        <v>42</v>
      </c>
      <c r="B24" s="51" t="s">
        <v>43</v>
      </c>
      <c r="C24" s="15">
        <f>SUM(C16:C23)</f>
        <v>26.75</v>
      </c>
      <c r="D24" s="15">
        <f>SUM(D20:D23)</f>
        <v>16252.5</v>
      </c>
      <c r="E24" s="15" t="s">
        <v>43</v>
      </c>
      <c r="F24" s="20">
        <f>SUM(F16:F23)</f>
        <v>41.823412698412696</v>
      </c>
      <c r="G24" s="15">
        <f>SUM(G16:G23)</f>
        <v>5054.4611543147212</v>
      </c>
      <c r="H24" s="16">
        <f>SUM(H16:H23)</f>
        <v>44068.432075000004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54" t="s">
        <v>57</v>
      </c>
      <c r="B26" s="54"/>
      <c r="C26" s="54"/>
      <c r="D26" s="54"/>
      <c r="E26" s="54"/>
      <c r="F26" s="54"/>
      <c r="G26" s="5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53" t="s">
        <v>121</v>
      </c>
      <c r="B27" s="53"/>
      <c r="C27" s="53"/>
      <c r="D27" s="53"/>
      <c r="E27" s="53"/>
      <c r="F27" s="53"/>
      <c r="G27" s="53"/>
      <c r="H27" s="5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ht="90" customHeight="1" x14ac:dyDescent="0.25">
      <c r="A28" s="17" t="s">
        <v>46</v>
      </c>
      <c r="B28" s="17" t="s">
        <v>47</v>
      </c>
      <c r="C28" s="18" t="s">
        <v>104</v>
      </c>
      <c r="D28" s="23" t="s">
        <v>48</v>
      </c>
      <c r="E28" s="24" t="s">
        <v>53</v>
      </c>
      <c r="F28" s="18" t="s">
        <v>49</v>
      </c>
      <c r="G28" s="18" t="s">
        <v>50</v>
      </c>
      <c r="H28" s="18" t="s">
        <v>36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21">
        <v>1</v>
      </c>
      <c r="B29" s="21">
        <v>2</v>
      </c>
      <c r="C29" s="22">
        <v>3</v>
      </c>
      <c r="D29" s="22">
        <v>4</v>
      </c>
      <c r="E29" s="22">
        <v>5</v>
      </c>
      <c r="F29" s="22" t="s">
        <v>54</v>
      </c>
      <c r="G29" s="22">
        <v>7</v>
      </c>
      <c r="H29" s="22" t="s">
        <v>55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1" t="s">
        <v>73</v>
      </c>
      <c r="B30" s="21" t="s">
        <v>74</v>
      </c>
      <c r="C30" s="22">
        <v>652</v>
      </c>
      <c r="D30" s="22">
        <v>1264.6400000000001</v>
      </c>
      <c r="E30" s="19">
        <v>29.07</v>
      </c>
      <c r="F30" s="19">
        <f>C30/D30*E30</f>
        <v>14.987379807692305</v>
      </c>
      <c r="G30" s="19">
        <v>50</v>
      </c>
      <c r="H30" s="19">
        <f>F30*G30</f>
        <v>749.36899038461524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30" t="s">
        <v>51</v>
      </c>
      <c r="B31" s="19" t="s">
        <v>52</v>
      </c>
      <c r="C31" s="19">
        <v>50</v>
      </c>
      <c r="D31" s="19">
        <v>1264.6400000000001</v>
      </c>
      <c r="E31" s="19">
        <v>29.07</v>
      </c>
      <c r="F31" s="19">
        <f>C31/D31*E31</f>
        <v>1.1493389423076923</v>
      </c>
      <c r="G31" s="19">
        <v>4056</v>
      </c>
      <c r="H31" s="19">
        <f>F31*G31</f>
        <v>4661.71875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1" t="s">
        <v>112</v>
      </c>
      <c r="B32" s="21" t="s">
        <v>68</v>
      </c>
      <c r="C32" s="22">
        <v>258</v>
      </c>
      <c r="D32" s="22">
        <v>1264.6400000000001</v>
      </c>
      <c r="E32" s="19">
        <v>29.07</v>
      </c>
      <c r="F32" s="47">
        <f>C32/D32*E32</f>
        <v>5.9305889423076925</v>
      </c>
      <c r="G32" s="19">
        <v>950</v>
      </c>
      <c r="H32" s="19">
        <f>F32*G32</f>
        <v>5634.0594951923076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1" t="s">
        <v>113</v>
      </c>
      <c r="B33" s="21" t="s">
        <v>114</v>
      </c>
      <c r="C33" s="22">
        <v>100</v>
      </c>
      <c r="D33" s="22">
        <v>1264.6400000000001</v>
      </c>
      <c r="E33" s="19">
        <v>29.07</v>
      </c>
      <c r="F33" s="47">
        <f>C33/D33*E33</f>
        <v>2.2986778846153846</v>
      </c>
      <c r="G33" s="19">
        <v>600</v>
      </c>
      <c r="H33" s="19">
        <f>F33*G33</f>
        <v>1379.2067307692307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5" t="s">
        <v>56</v>
      </c>
      <c r="B34" s="26"/>
      <c r="C34" s="26"/>
      <c r="D34" s="26"/>
      <c r="E34" s="26"/>
      <c r="F34" s="26"/>
      <c r="G34" s="26"/>
      <c r="H34" s="26">
        <f>SUM(H30:H33)</f>
        <v>12424.353966346152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27"/>
      <c r="B35" s="28"/>
      <c r="C35" s="28"/>
      <c r="D35" s="28"/>
      <c r="E35" s="28"/>
      <c r="F35" s="28"/>
      <c r="G35" s="28"/>
      <c r="H35" s="2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55" t="s">
        <v>58</v>
      </c>
      <c r="B36" s="55"/>
      <c r="C36" s="55"/>
      <c r="D36" s="55"/>
      <c r="E36" s="55"/>
      <c r="F36" s="55"/>
      <c r="G36" s="55"/>
      <c r="H36" s="5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56" t="s">
        <v>59</v>
      </c>
      <c r="B37" s="56"/>
      <c r="C37" s="56"/>
      <c r="D37" s="56"/>
      <c r="E37" s="56"/>
      <c r="F37" s="56"/>
      <c r="G37" s="56"/>
      <c r="H37" s="5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ht="90" x14ac:dyDescent="0.25">
      <c r="A38" s="17" t="s">
        <v>46</v>
      </c>
      <c r="B38" s="17" t="s">
        <v>47</v>
      </c>
      <c r="C38" s="18" t="s">
        <v>104</v>
      </c>
      <c r="D38" s="23" t="s">
        <v>48</v>
      </c>
      <c r="E38" s="24" t="s">
        <v>53</v>
      </c>
      <c r="F38" s="18" t="s">
        <v>49</v>
      </c>
      <c r="G38" s="18" t="s">
        <v>50</v>
      </c>
      <c r="H38" s="18" t="s">
        <v>36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21">
        <v>1</v>
      </c>
      <c r="B39" s="21">
        <v>2</v>
      </c>
      <c r="C39" s="22">
        <v>3</v>
      </c>
      <c r="D39" s="22">
        <v>4</v>
      </c>
      <c r="E39" s="22">
        <v>5</v>
      </c>
      <c r="F39" s="22" t="s">
        <v>54</v>
      </c>
      <c r="G39" s="22">
        <v>7</v>
      </c>
      <c r="H39" s="22" t="s">
        <v>55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7">
        <v>0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25" t="s">
        <v>56</v>
      </c>
      <c r="B41" s="26"/>
      <c r="C41" s="26"/>
      <c r="D41" s="26"/>
      <c r="E41" s="26"/>
      <c r="F41" s="26"/>
      <c r="G41" s="26"/>
      <c r="H41" s="2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55" t="s">
        <v>60</v>
      </c>
      <c r="B43" s="55"/>
      <c r="C43" s="55"/>
      <c r="D43" s="55"/>
      <c r="E43" s="55"/>
      <c r="F43" s="55"/>
      <c r="G43" s="55"/>
      <c r="H43" s="5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56" t="s">
        <v>59</v>
      </c>
      <c r="B44" s="56"/>
      <c r="C44" s="56"/>
      <c r="D44" s="56"/>
      <c r="E44" s="56"/>
      <c r="F44" s="56"/>
      <c r="G44" s="56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ht="90" x14ac:dyDescent="0.25">
      <c r="A45" s="17" t="s">
        <v>46</v>
      </c>
      <c r="B45" s="17" t="s">
        <v>47</v>
      </c>
      <c r="C45" s="18" t="s">
        <v>104</v>
      </c>
      <c r="D45" s="23" t="s">
        <v>48</v>
      </c>
      <c r="E45" s="24" t="s">
        <v>53</v>
      </c>
      <c r="F45" s="18" t="s">
        <v>49</v>
      </c>
      <c r="G45" s="18" t="s">
        <v>50</v>
      </c>
      <c r="H45" s="18" t="s">
        <v>36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21">
        <v>1</v>
      </c>
      <c r="B46" s="21">
        <v>2</v>
      </c>
      <c r="C46" s="22">
        <v>3</v>
      </c>
      <c r="D46" s="22">
        <v>4</v>
      </c>
      <c r="E46" s="22">
        <v>5</v>
      </c>
      <c r="F46" s="22" t="s">
        <v>54</v>
      </c>
      <c r="G46" s="22">
        <v>7</v>
      </c>
      <c r="H46" s="22" t="s">
        <v>55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7">
        <v>0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25" t="s">
        <v>56</v>
      </c>
      <c r="B48" s="26"/>
      <c r="C48" s="26"/>
      <c r="D48" s="26"/>
      <c r="E48" s="26"/>
      <c r="F48" s="26"/>
      <c r="G48" s="26"/>
      <c r="H48" s="2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53" t="s">
        <v>61</v>
      </c>
      <c r="B50" s="53"/>
      <c r="C50" s="53"/>
      <c r="D50" s="53"/>
      <c r="E50" s="53"/>
      <c r="F50" s="53"/>
      <c r="G50" s="53"/>
      <c r="H50" s="5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54" t="s">
        <v>62</v>
      </c>
      <c r="B52" s="54"/>
      <c r="C52" s="54"/>
      <c r="D52" s="54"/>
      <c r="E52" s="54"/>
      <c r="F52" s="54"/>
      <c r="G52" s="5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53" t="s">
        <v>121</v>
      </c>
      <c r="B53" s="53"/>
      <c r="C53" s="53"/>
      <c r="D53" s="53"/>
      <c r="E53" s="53"/>
      <c r="F53" s="53"/>
      <c r="G53" s="53"/>
      <c r="H53" s="5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ht="90" x14ac:dyDescent="0.25">
      <c r="A54" s="17" t="s">
        <v>46</v>
      </c>
      <c r="B54" s="17" t="s">
        <v>47</v>
      </c>
      <c r="C54" s="18" t="s">
        <v>104</v>
      </c>
      <c r="D54" s="23" t="s">
        <v>48</v>
      </c>
      <c r="E54" s="24" t="s">
        <v>53</v>
      </c>
      <c r="F54" s="18" t="s">
        <v>49</v>
      </c>
      <c r="G54" s="18" t="s">
        <v>50</v>
      </c>
      <c r="H54" s="18" t="s">
        <v>36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21">
        <v>1</v>
      </c>
      <c r="B55" s="21">
        <v>2</v>
      </c>
      <c r="C55" s="22">
        <v>3</v>
      </c>
      <c r="D55" s="22">
        <v>4</v>
      </c>
      <c r="E55" s="22">
        <v>5</v>
      </c>
      <c r="F55" s="22" t="s">
        <v>54</v>
      </c>
      <c r="G55" s="22">
        <v>7</v>
      </c>
      <c r="H55" s="22" t="s">
        <v>55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1" t="s">
        <v>63</v>
      </c>
      <c r="B56" s="21" t="s">
        <v>64</v>
      </c>
      <c r="C56" s="29">
        <v>26679</v>
      </c>
      <c r="D56" s="29">
        <v>1264.6400000000001</v>
      </c>
      <c r="E56" s="29">
        <v>29.07</v>
      </c>
      <c r="F56" s="29">
        <f>C56/D56*E56</f>
        <v>613.26427283653834</v>
      </c>
      <c r="G56" s="29">
        <v>8.11</v>
      </c>
      <c r="H56" s="29">
        <f>F56*G56</f>
        <v>4973.5732527043256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1" t="s">
        <v>65</v>
      </c>
      <c r="B57" s="21" t="s">
        <v>66</v>
      </c>
      <c r="C57" s="29">
        <v>512.77</v>
      </c>
      <c r="D57" s="29">
        <v>1264.6400000000001</v>
      </c>
      <c r="E57" s="29">
        <v>29.07</v>
      </c>
      <c r="F57" s="29">
        <f>C57/D57*E57</f>
        <v>11.786930588942306</v>
      </c>
      <c r="G57" s="29">
        <v>2841.18</v>
      </c>
      <c r="H57" s="29">
        <f>F57*G57</f>
        <v>33488.791450691097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1" t="s">
        <v>115</v>
      </c>
      <c r="B58" s="21" t="s">
        <v>68</v>
      </c>
      <c r="C58" s="29">
        <v>150</v>
      </c>
      <c r="D58" s="29">
        <v>1264.6400000000001</v>
      </c>
      <c r="E58" s="29">
        <v>29.07</v>
      </c>
      <c r="F58" s="48">
        <f>C58/D58*E58</f>
        <v>3.4480168269230766</v>
      </c>
      <c r="G58" s="29">
        <v>81.180000000000007</v>
      </c>
      <c r="H58" s="29">
        <f>F58*G58</f>
        <v>279.91000600961536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1" t="s">
        <v>116</v>
      </c>
      <c r="B59" s="21" t="s">
        <v>117</v>
      </c>
      <c r="C59" s="29">
        <v>7</v>
      </c>
      <c r="D59" s="29">
        <v>1264.6400000000001</v>
      </c>
      <c r="E59" s="29">
        <v>29.07</v>
      </c>
      <c r="F59" s="48">
        <f>C59/D59*E59</f>
        <v>0.1609074519230769</v>
      </c>
      <c r="G59" s="29">
        <v>12130</v>
      </c>
      <c r="H59" s="29">
        <f>F59*G59</f>
        <v>1951.8073918269229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1" t="s">
        <v>67</v>
      </c>
      <c r="B60" s="21" t="s">
        <v>68</v>
      </c>
      <c r="C60" s="29">
        <v>150</v>
      </c>
      <c r="D60" s="29">
        <v>1264.6400000000001</v>
      </c>
      <c r="E60" s="29">
        <v>29.07</v>
      </c>
      <c r="F60" s="29">
        <f>C60/D60*E60</f>
        <v>3.4480168269230766</v>
      </c>
      <c r="G60" s="29">
        <v>42.34</v>
      </c>
      <c r="H60" s="29">
        <f>F60*G60</f>
        <v>145.98903245192307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25" t="s">
        <v>56</v>
      </c>
      <c r="B61" s="26"/>
      <c r="C61" s="26" t="s">
        <v>43</v>
      </c>
      <c r="D61" s="26" t="s">
        <v>43</v>
      </c>
      <c r="E61" s="26" t="s">
        <v>43</v>
      </c>
      <c r="F61" s="26" t="s">
        <v>43</v>
      </c>
      <c r="G61" s="26" t="s">
        <v>43</v>
      </c>
      <c r="H61" s="26">
        <f>SUM(H56:H60)</f>
        <v>40840.071133683879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54" t="s">
        <v>69</v>
      </c>
      <c r="B63" s="54"/>
      <c r="C63" s="54"/>
      <c r="D63" s="54"/>
      <c r="E63" s="54"/>
      <c r="F63" s="54"/>
      <c r="G63" s="5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53" t="s">
        <v>121</v>
      </c>
      <c r="B64" s="53"/>
      <c r="C64" s="53"/>
      <c r="D64" s="53"/>
      <c r="E64" s="53"/>
      <c r="F64" s="53"/>
      <c r="G64" s="53"/>
      <c r="H64" s="5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ht="90" x14ac:dyDescent="0.25">
      <c r="A65" s="17" t="s">
        <v>46</v>
      </c>
      <c r="B65" s="17" t="s">
        <v>47</v>
      </c>
      <c r="C65" s="18" t="s">
        <v>104</v>
      </c>
      <c r="D65" s="23" t="s">
        <v>48</v>
      </c>
      <c r="E65" s="24" t="s">
        <v>53</v>
      </c>
      <c r="F65" s="18" t="s">
        <v>49</v>
      </c>
      <c r="G65" s="18" t="s">
        <v>50</v>
      </c>
      <c r="H65" s="18" t="s">
        <v>36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1">
        <v>1</v>
      </c>
      <c r="B66" s="21">
        <v>2</v>
      </c>
      <c r="C66" s="22">
        <v>3</v>
      </c>
      <c r="D66" s="22">
        <v>4</v>
      </c>
      <c r="E66" s="22">
        <v>5</v>
      </c>
      <c r="F66" s="22" t="s">
        <v>54</v>
      </c>
      <c r="G66" s="22">
        <v>7</v>
      </c>
      <c r="H66" s="22" t="s">
        <v>55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1" t="s">
        <v>70</v>
      </c>
      <c r="B67" s="21" t="s">
        <v>102</v>
      </c>
      <c r="C67" s="29">
        <v>12</v>
      </c>
      <c r="D67" s="29">
        <v>1264.6400000000001</v>
      </c>
      <c r="E67" s="29">
        <v>29.07</v>
      </c>
      <c r="F67" s="29">
        <f>C67/D67*E67</f>
        <v>0.27584134615384615</v>
      </c>
      <c r="G67" s="29">
        <v>0</v>
      </c>
      <c r="H67" s="29">
        <f>F67*G67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5" t="s">
        <v>56</v>
      </c>
      <c r="B68" s="26"/>
      <c r="C68" s="26" t="s">
        <v>43</v>
      </c>
      <c r="D68" s="26" t="s">
        <v>43</v>
      </c>
      <c r="E68" s="26" t="s">
        <v>43</v>
      </c>
      <c r="F68" s="26" t="s">
        <v>43</v>
      </c>
      <c r="G68" s="26" t="s">
        <v>43</v>
      </c>
      <c r="H68" s="26">
        <f>SUM(H67:H67)</f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54" t="s">
        <v>71</v>
      </c>
      <c r="B70" s="54"/>
      <c r="C70" s="54"/>
      <c r="D70" s="54"/>
      <c r="E70" s="54"/>
      <c r="F70" s="54"/>
      <c r="G70" s="5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53" t="s">
        <v>121</v>
      </c>
      <c r="B71" s="53"/>
      <c r="C71" s="53"/>
      <c r="D71" s="53"/>
      <c r="E71" s="53"/>
      <c r="F71" s="53"/>
      <c r="G71" s="53"/>
      <c r="H71" s="5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ht="90" x14ac:dyDescent="0.25">
      <c r="A72" s="17" t="s">
        <v>46</v>
      </c>
      <c r="B72" s="17" t="s">
        <v>47</v>
      </c>
      <c r="C72" s="18" t="s">
        <v>104</v>
      </c>
      <c r="D72" s="23" t="s">
        <v>48</v>
      </c>
      <c r="E72" s="24" t="s">
        <v>53</v>
      </c>
      <c r="F72" s="18" t="s">
        <v>49</v>
      </c>
      <c r="G72" s="18" t="s">
        <v>50</v>
      </c>
      <c r="H72" s="18" t="s">
        <v>36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1">
        <v>1</v>
      </c>
      <c r="B73" s="21">
        <v>2</v>
      </c>
      <c r="C73" s="22">
        <v>3</v>
      </c>
      <c r="D73" s="22">
        <v>4</v>
      </c>
      <c r="E73" s="22">
        <v>5</v>
      </c>
      <c r="F73" s="22" t="s">
        <v>54</v>
      </c>
      <c r="G73" s="22">
        <v>7</v>
      </c>
      <c r="H73" s="22" t="s">
        <v>55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1" t="s">
        <v>72</v>
      </c>
      <c r="B74" s="21" t="s">
        <v>102</v>
      </c>
      <c r="C74" s="22">
        <v>1</v>
      </c>
      <c r="D74" s="29">
        <v>1264.6400000000001</v>
      </c>
      <c r="E74" s="22">
        <v>29.07</v>
      </c>
      <c r="F74" s="29">
        <f>C74/D74*E74</f>
        <v>2.2986778846153844E-2</v>
      </c>
      <c r="G74" s="22">
        <v>4650</v>
      </c>
      <c r="H74" s="29">
        <f>F74*G74</f>
        <v>106.88852163461537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5" t="s">
        <v>56</v>
      </c>
      <c r="B75" s="26"/>
      <c r="C75" s="26" t="s">
        <v>43</v>
      </c>
      <c r="D75" s="26" t="s">
        <v>43</v>
      </c>
      <c r="E75" s="26" t="s">
        <v>43</v>
      </c>
      <c r="F75" s="26" t="s">
        <v>43</v>
      </c>
      <c r="G75" s="26" t="s">
        <v>43</v>
      </c>
      <c r="H75" s="26">
        <f>SUM(H74)</f>
        <v>106.88852163461537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54" t="s">
        <v>75</v>
      </c>
      <c r="B77" s="54"/>
      <c r="C77" s="54"/>
      <c r="D77" s="54"/>
      <c r="E77" s="54"/>
      <c r="F77" s="54"/>
      <c r="G77" s="5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53" t="s">
        <v>121</v>
      </c>
      <c r="B78" s="53"/>
      <c r="C78" s="53"/>
      <c r="D78" s="53"/>
      <c r="E78" s="53"/>
      <c r="F78" s="53"/>
      <c r="G78" s="53"/>
      <c r="H78" s="5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ht="90" x14ac:dyDescent="0.25">
      <c r="A79" s="17" t="s">
        <v>46</v>
      </c>
      <c r="B79" s="17" t="s">
        <v>47</v>
      </c>
      <c r="C79" s="18" t="s">
        <v>103</v>
      </c>
      <c r="D79" s="23" t="s">
        <v>48</v>
      </c>
      <c r="E79" s="24" t="s">
        <v>53</v>
      </c>
      <c r="F79" s="18" t="s">
        <v>49</v>
      </c>
      <c r="G79" s="18" t="s">
        <v>50</v>
      </c>
      <c r="H79" s="18" t="s">
        <v>36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1">
        <v>1</v>
      </c>
      <c r="B80" s="21">
        <v>2</v>
      </c>
      <c r="C80" s="22">
        <v>3</v>
      </c>
      <c r="D80" s="22">
        <v>4</v>
      </c>
      <c r="E80" s="22">
        <v>5</v>
      </c>
      <c r="F80" s="22" t="s">
        <v>54</v>
      </c>
      <c r="G80" s="22">
        <v>7</v>
      </c>
      <c r="H80" s="22" t="s">
        <v>55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1" t="s">
        <v>76</v>
      </c>
      <c r="B81" s="21" t="s">
        <v>102</v>
      </c>
      <c r="C81" s="22">
        <v>3</v>
      </c>
      <c r="D81" s="29">
        <v>1264.6400000000001</v>
      </c>
      <c r="E81" s="22">
        <v>29.07</v>
      </c>
      <c r="F81" s="29">
        <f>C81/D81*E81</f>
        <v>6.8960336538461536E-2</v>
      </c>
      <c r="G81" s="22">
        <v>16667</v>
      </c>
      <c r="H81" s="29">
        <f>F81*G81</f>
        <v>1149.3619290865383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5" t="s">
        <v>56</v>
      </c>
      <c r="B82" s="26"/>
      <c r="C82" s="26" t="s">
        <v>43</v>
      </c>
      <c r="D82" s="26" t="s">
        <v>43</v>
      </c>
      <c r="E82" s="26" t="s">
        <v>43</v>
      </c>
      <c r="F82" s="26" t="s">
        <v>43</v>
      </c>
      <c r="G82" s="26" t="s">
        <v>43</v>
      </c>
      <c r="H82" s="26">
        <f>SUM(H81)</f>
        <v>1149.3619290865383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54" t="s">
        <v>77</v>
      </c>
      <c r="B84" s="54"/>
      <c r="C84" s="54"/>
      <c r="D84" s="54"/>
      <c r="E84" s="54"/>
      <c r="F84" s="54"/>
      <c r="G84" s="5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53" t="s">
        <v>121</v>
      </c>
      <c r="B85" s="53"/>
      <c r="C85" s="53"/>
      <c r="D85" s="53"/>
      <c r="E85" s="53"/>
      <c r="F85" s="53"/>
      <c r="G85" s="53"/>
      <c r="H85" s="5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ht="90" x14ac:dyDescent="0.25">
      <c r="A86" s="17" t="s">
        <v>46</v>
      </c>
      <c r="B86" s="17" t="s">
        <v>47</v>
      </c>
      <c r="C86" s="18" t="s">
        <v>104</v>
      </c>
      <c r="D86" s="23" t="s">
        <v>48</v>
      </c>
      <c r="E86" s="24" t="s">
        <v>53</v>
      </c>
      <c r="F86" s="18" t="s">
        <v>49</v>
      </c>
      <c r="G86" s="18" t="s">
        <v>50</v>
      </c>
      <c r="H86" s="18" t="s">
        <v>36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1">
        <v>1</v>
      </c>
      <c r="B87" s="21">
        <v>2</v>
      </c>
      <c r="C87" s="22">
        <v>3</v>
      </c>
      <c r="D87" s="22">
        <v>4</v>
      </c>
      <c r="E87" s="22">
        <v>5</v>
      </c>
      <c r="F87" s="22" t="s">
        <v>54</v>
      </c>
      <c r="G87" s="22">
        <v>7</v>
      </c>
      <c r="H87" s="22" t="s">
        <v>55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1" t="s">
        <v>123</v>
      </c>
      <c r="B88" s="21" t="s">
        <v>124</v>
      </c>
      <c r="C88" s="22">
        <v>1</v>
      </c>
      <c r="D88" s="22">
        <v>1264.6400000000001</v>
      </c>
      <c r="E88" s="22">
        <v>29.07</v>
      </c>
      <c r="F88" s="29">
        <f>C88/D88*E88</f>
        <v>2.2986778846153844E-2</v>
      </c>
      <c r="G88" s="22">
        <v>13700</v>
      </c>
      <c r="H88" s="29">
        <f>F88*G88</f>
        <v>314.91887019230768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5" t="s">
        <v>56</v>
      </c>
      <c r="B89" s="26"/>
      <c r="C89" s="26" t="s">
        <v>43</v>
      </c>
      <c r="D89" s="26" t="s">
        <v>43</v>
      </c>
      <c r="E89" s="26" t="s">
        <v>43</v>
      </c>
      <c r="F89" s="26" t="s">
        <v>43</v>
      </c>
      <c r="G89" s="26" t="s">
        <v>43</v>
      </c>
      <c r="H89" s="26">
        <f>SUM(H88)</f>
        <v>314.91887019230768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54" t="s">
        <v>79</v>
      </c>
      <c r="B91" s="54"/>
      <c r="C91" s="54"/>
      <c r="D91" s="54"/>
      <c r="E91" s="54"/>
      <c r="F91" s="54"/>
      <c r="G91" s="5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53" t="s">
        <v>121</v>
      </c>
      <c r="B92" s="53"/>
      <c r="C92" s="53"/>
      <c r="D92" s="53"/>
      <c r="E92" s="53"/>
      <c r="F92" s="53"/>
      <c r="G92" s="53"/>
      <c r="H92" s="5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ht="90" x14ac:dyDescent="0.25">
      <c r="A93" s="17" t="s">
        <v>46</v>
      </c>
      <c r="B93" s="18" t="s">
        <v>80</v>
      </c>
      <c r="C93" s="18" t="s">
        <v>81</v>
      </c>
      <c r="D93" s="23" t="s">
        <v>48</v>
      </c>
      <c r="E93" s="24" t="s">
        <v>53</v>
      </c>
      <c r="F93" s="18" t="s">
        <v>49</v>
      </c>
      <c r="G93" s="18" t="s">
        <v>82</v>
      </c>
      <c r="H93" s="18" t="s">
        <v>36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21">
        <v>1</v>
      </c>
      <c r="B94" s="21">
        <v>2</v>
      </c>
      <c r="C94" s="22">
        <v>3</v>
      </c>
      <c r="D94" s="22">
        <v>4</v>
      </c>
      <c r="E94" s="22">
        <v>5</v>
      </c>
      <c r="F94" s="22" t="s">
        <v>83</v>
      </c>
      <c r="G94" s="22" t="s">
        <v>84</v>
      </c>
      <c r="H94" s="22" t="s">
        <v>55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1" t="s">
        <v>78</v>
      </c>
      <c r="B95" s="21">
        <v>13617</v>
      </c>
      <c r="C95" s="22">
        <v>3.5</v>
      </c>
      <c r="D95" s="29">
        <v>1264.6400000000001</v>
      </c>
      <c r="E95" s="22">
        <v>29.07</v>
      </c>
      <c r="F95" s="31">
        <f>C95/D95*E95</f>
        <v>8.045372596153845E-2</v>
      </c>
      <c r="G95" s="32">
        <f>B95*C95*12*1.302</f>
        <v>744632.02800000005</v>
      </c>
      <c r="H95" s="31">
        <f>F95*G95</f>
        <v>59908.421122896631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1" t="s">
        <v>85</v>
      </c>
      <c r="B96" s="21">
        <v>20798</v>
      </c>
      <c r="C96" s="22">
        <v>1</v>
      </c>
      <c r="D96" s="29">
        <v>1264.6400000000001</v>
      </c>
      <c r="E96" s="22">
        <v>29.07</v>
      </c>
      <c r="F96" s="31">
        <f t="shared" ref="F96:F98" si="10">C96/D96*E96</f>
        <v>2.2986778846153844E-2</v>
      </c>
      <c r="G96" s="32">
        <f t="shared" ref="G96:G97" si="11">B96*C96*12*1.302</f>
        <v>324947.95199999999</v>
      </c>
      <c r="H96" s="31">
        <f t="shared" ref="H96:H98" si="12">F96*G96</f>
        <v>7469.5067091346145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1" t="s">
        <v>86</v>
      </c>
      <c r="B97" s="21">
        <v>15045</v>
      </c>
      <c r="C97" s="22">
        <v>1</v>
      </c>
      <c r="D97" s="29">
        <v>1264.6400000000001</v>
      </c>
      <c r="E97" s="22">
        <v>29.07</v>
      </c>
      <c r="F97" s="31">
        <f t="shared" si="10"/>
        <v>2.2986778846153844E-2</v>
      </c>
      <c r="G97" s="32">
        <f t="shared" si="11"/>
        <v>235063.08000000002</v>
      </c>
      <c r="H97" s="31">
        <f t="shared" si="12"/>
        <v>5403.3430348557695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1" t="s">
        <v>87</v>
      </c>
      <c r="B98" s="21">
        <v>13617</v>
      </c>
      <c r="C98" s="22">
        <v>1.5</v>
      </c>
      <c r="D98" s="29">
        <v>1264.6400000000001</v>
      </c>
      <c r="E98" s="22">
        <v>29.07</v>
      </c>
      <c r="F98" s="31">
        <f t="shared" si="10"/>
        <v>3.4480168269230768E-2</v>
      </c>
      <c r="G98" s="32">
        <f>B98*C98*12*1.302</f>
        <v>319128.01199999999</v>
      </c>
      <c r="H98" s="31">
        <f t="shared" si="12"/>
        <v>11003.587553185096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5" t="s">
        <v>56</v>
      </c>
      <c r="B99" s="26"/>
      <c r="C99" s="26">
        <f>SUM(C95:C98)</f>
        <v>7</v>
      </c>
      <c r="D99" s="26" t="s">
        <v>43</v>
      </c>
      <c r="E99" s="26" t="s">
        <v>43</v>
      </c>
      <c r="F99" s="26" t="s">
        <v>43</v>
      </c>
      <c r="G99" s="26" t="s">
        <v>43</v>
      </c>
      <c r="H99" s="26">
        <f>SUM(H95:H98)</f>
        <v>83784.858420072109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54" t="s">
        <v>88</v>
      </c>
      <c r="B101" s="54"/>
      <c r="C101" s="54"/>
      <c r="D101" s="54"/>
      <c r="E101" s="54"/>
      <c r="F101" s="54"/>
      <c r="G101" s="5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53" t="s">
        <v>121</v>
      </c>
      <c r="B102" s="53"/>
      <c r="C102" s="53"/>
      <c r="D102" s="53"/>
      <c r="E102" s="53"/>
      <c r="F102" s="53"/>
      <c r="G102" s="53"/>
      <c r="H102" s="53"/>
      <c r="I102" s="33"/>
      <c r="J102" s="33"/>
      <c r="K102" s="33"/>
      <c r="L102" s="33"/>
      <c r="M102" s="33"/>
      <c r="N102" s="33"/>
      <c r="O102" s="3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ht="90" x14ac:dyDescent="0.25">
      <c r="A103" s="17" t="s">
        <v>46</v>
      </c>
      <c r="B103" s="17" t="s">
        <v>47</v>
      </c>
      <c r="C103" s="18" t="s">
        <v>104</v>
      </c>
      <c r="D103" s="23" t="s">
        <v>48</v>
      </c>
      <c r="E103" s="24" t="s">
        <v>53</v>
      </c>
      <c r="F103" s="18" t="s">
        <v>49</v>
      </c>
      <c r="G103" s="18" t="s">
        <v>50</v>
      </c>
      <c r="H103" s="18" t="s">
        <v>36</v>
      </c>
      <c r="I103" s="33"/>
      <c r="J103" s="33"/>
      <c r="K103" s="33"/>
      <c r="L103" s="33"/>
      <c r="M103" s="33"/>
      <c r="N103" s="33"/>
      <c r="O103" s="3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x14ac:dyDescent="0.25">
      <c r="A104" s="21">
        <v>1</v>
      </c>
      <c r="B104" s="21">
        <v>2</v>
      </c>
      <c r="C104" s="22">
        <v>3</v>
      </c>
      <c r="D104" s="22">
        <v>4</v>
      </c>
      <c r="E104" s="22">
        <v>5</v>
      </c>
      <c r="F104" s="22" t="s">
        <v>54</v>
      </c>
      <c r="G104" s="22">
        <v>7</v>
      </c>
      <c r="H104" s="22" t="s">
        <v>55</v>
      </c>
      <c r="I104" s="33"/>
      <c r="J104" s="33"/>
      <c r="K104" s="33"/>
      <c r="L104" s="33"/>
      <c r="M104" s="33"/>
      <c r="N104" s="33"/>
      <c r="O104" s="3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1" t="s">
        <v>120</v>
      </c>
      <c r="B105" s="21" t="s">
        <v>101</v>
      </c>
      <c r="C105" s="22">
        <v>5</v>
      </c>
      <c r="D105" s="29">
        <v>1264.6400000000001</v>
      </c>
      <c r="E105" s="22">
        <v>29.07</v>
      </c>
      <c r="F105" s="29">
        <f>C105/D105*E105</f>
        <v>0.11493389423076923</v>
      </c>
      <c r="G105" s="22">
        <v>38400</v>
      </c>
      <c r="H105" s="29">
        <f>F105*G105</f>
        <v>4413.4615384615381</v>
      </c>
      <c r="I105" s="33"/>
      <c r="J105" s="33"/>
      <c r="K105" s="33"/>
      <c r="L105" s="33"/>
      <c r="M105" s="33"/>
      <c r="N105" s="33"/>
      <c r="O105" s="3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1" t="s">
        <v>111</v>
      </c>
      <c r="B106" s="21" t="s">
        <v>101</v>
      </c>
      <c r="C106" s="22">
        <v>12</v>
      </c>
      <c r="D106" s="29">
        <v>1264.6400000000001</v>
      </c>
      <c r="E106" s="22">
        <v>29.07</v>
      </c>
      <c r="F106" s="29">
        <f>C106/D106*E106</f>
        <v>0.27584134615384615</v>
      </c>
      <c r="G106" s="22">
        <v>400</v>
      </c>
      <c r="H106" s="29">
        <f>F106*G106</f>
        <v>110.33653846153845</v>
      </c>
      <c r="I106" s="33"/>
      <c r="J106" s="33"/>
      <c r="K106" s="33"/>
      <c r="L106" s="33"/>
      <c r="M106" s="33"/>
      <c r="N106" s="33"/>
      <c r="O106" s="3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25" t="s">
        <v>56</v>
      </c>
      <c r="B107" s="26"/>
      <c r="C107" s="26" t="s">
        <v>43</v>
      </c>
      <c r="D107" s="26" t="s">
        <v>43</v>
      </c>
      <c r="E107" s="26" t="s">
        <v>43</v>
      </c>
      <c r="F107" s="26" t="s">
        <v>43</v>
      </c>
      <c r="G107" s="26" t="s">
        <v>43</v>
      </c>
      <c r="H107" s="26">
        <f>SUM(H105:H106)</f>
        <v>4523.7980769230762</v>
      </c>
      <c r="I107" s="33"/>
      <c r="J107" s="33"/>
      <c r="K107" s="33"/>
      <c r="L107" s="33"/>
      <c r="M107" s="33"/>
      <c r="N107" s="33"/>
      <c r="O107" s="3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72" t="s">
        <v>4</v>
      </c>
      <c r="B109" s="72"/>
      <c r="C109" s="72"/>
      <c r="D109" s="72"/>
      <c r="E109" s="72"/>
      <c r="F109" s="72"/>
      <c r="G109" s="7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30" customHeight="1" x14ac:dyDescent="0.25">
      <c r="A110" s="76" t="s">
        <v>89</v>
      </c>
      <c r="B110" s="73" t="s">
        <v>2</v>
      </c>
      <c r="C110" s="74"/>
      <c r="D110" s="75"/>
      <c r="E110" s="78" t="s">
        <v>3</v>
      </c>
      <c r="F110" s="79"/>
      <c r="G110" s="79"/>
      <c r="H110" s="79"/>
      <c r="I110" s="79"/>
      <c r="J110" s="79"/>
      <c r="K110" s="80"/>
      <c r="L110" s="13"/>
      <c r="M110" s="13"/>
      <c r="N110" s="13"/>
      <c r="O110" s="83" t="s">
        <v>4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ht="33.75" customHeight="1" x14ac:dyDescent="0.25">
      <c r="A111" s="77"/>
      <c r="B111" s="30" t="s">
        <v>8</v>
      </c>
      <c r="C111" s="30" t="s">
        <v>9</v>
      </c>
      <c r="D111" s="30" t="s">
        <v>90</v>
      </c>
      <c r="E111" s="30" t="s">
        <v>5</v>
      </c>
      <c r="F111" s="30" t="s">
        <v>26</v>
      </c>
      <c r="G111" s="30" t="s">
        <v>93</v>
      </c>
      <c r="H111" s="30" t="s">
        <v>6</v>
      </c>
      <c r="I111" s="30" t="s">
        <v>7</v>
      </c>
      <c r="J111" s="30" t="s">
        <v>10</v>
      </c>
      <c r="K111" s="30" t="s">
        <v>94</v>
      </c>
      <c r="L111" s="7"/>
      <c r="M111" s="7"/>
      <c r="N111" s="7"/>
      <c r="O111" s="8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23">
        <v>1</v>
      </c>
      <c r="B112" s="7">
        <v>2</v>
      </c>
      <c r="C112" s="7">
        <v>3</v>
      </c>
      <c r="D112" s="7">
        <v>4</v>
      </c>
      <c r="E112" s="7">
        <v>5</v>
      </c>
      <c r="F112" s="7">
        <v>6</v>
      </c>
      <c r="G112" s="7">
        <v>7</v>
      </c>
      <c r="H112" s="7">
        <v>8</v>
      </c>
      <c r="I112" s="7">
        <v>9</v>
      </c>
      <c r="J112" s="7">
        <v>10</v>
      </c>
      <c r="K112" s="7">
        <v>11</v>
      </c>
      <c r="L112" s="7"/>
      <c r="M112" s="7"/>
      <c r="N112" s="7"/>
      <c r="O112" s="34" t="s">
        <v>92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ht="43.5" customHeight="1" x14ac:dyDescent="0.25">
      <c r="A113" s="36" t="s">
        <v>91</v>
      </c>
      <c r="B113" s="35">
        <f>H24</f>
        <v>44068.432075000004</v>
      </c>
      <c r="C113" s="35">
        <f>H34</f>
        <v>12424.353966346152</v>
      </c>
      <c r="D113" s="35">
        <f>H41</f>
        <v>0</v>
      </c>
      <c r="E113" s="35">
        <f>H61</f>
        <v>40840.071133683879</v>
      </c>
      <c r="F113" s="35">
        <f>H68</f>
        <v>0</v>
      </c>
      <c r="G113" s="35">
        <f>H75</f>
        <v>106.88852163461537</v>
      </c>
      <c r="H113" s="35">
        <f>H82</f>
        <v>1149.3619290865383</v>
      </c>
      <c r="I113" s="35">
        <f>H89</f>
        <v>314.91887019230768</v>
      </c>
      <c r="J113" s="35">
        <f>H99</f>
        <v>83784.858420072109</v>
      </c>
      <c r="K113" s="46">
        <f>H107</f>
        <v>4523.7980769230762</v>
      </c>
      <c r="L113" s="35"/>
      <c r="M113" s="35"/>
      <c r="N113" s="35"/>
      <c r="O113" s="37">
        <f>SUM(B113:N113)</f>
        <v>187212.68299293867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ht="15" customHeight="1" x14ac:dyDescent="0.25">
      <c r="A115" s="52" t="s">
        <v>89</v>
      </c>
      <c r="B115" s="52" t="s">
        <v>12</v>
      </c>
      <c r="C115" s="52" t="s">
        <v>11</v>
      </c>
      <c r="D115" s="52"/>
      <c r="E115" s="52"/>
      <c r="F115" s="52"/>
      <c r="G115" s="52" t="s">
        <v>96</v>
      </c>
      <c r="H115" s="52" t="s">
        <v>97</v>
      </c>
      <c r="I115" s="52" t="s">
        <v>22</v>
      </c>
      <c r="J115" s="52" t="s">
        <v>23</v>
      </c>
      <c r="K115" s="52"/>
      <c r="L115" s="38"/>
      <c r="M115" s="38"/>
      <c r="N115" s="38"/>
      <c r="O115" s="70" t="s">
        <v>13</v>
      </c>
      <c r="P115" s="62" t="s">
        <v>17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243.75" customHeight="1" x14ac:dyDescent="0.25">
      <c r="A116" s="52"/>
      <c r="B116" s="52"/>
      <c r="C116" s="38" t="s">
        <v>1</v>
      </c>
      <c r="D116" s="39" t="s">
        <v>8</v>
      </c>
      <c r="E116" s="39" t="s">
        <v>5</v>
      </c>
      <c r="F116" s="39" t="s">
        <v>26</v>
      </c>
      <c r="G116" s="52"/>
      <c r="H116" s="52"/>
      <c r="I116" s="52"/>
      <c r="J116" s="52"/>
      <c r="K116" s="52"/>
      <c r="L116" s="38"/>
      <c r="M116" s="38"/>
      <c r="N116" s="38"/>
      <c r="O116" s="71"/>
      <c r="P116" s="6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x14ac:dyDescent="0.25">
      <c r="A117" s="40">
        <v>1</v>
      </c>
      <c r="B117" s="40">
        <v>2</v>
      </c>
      <c r="C117" s="40">
        <v>3</v>
      </c>
      <c r="D117" s="40">
        <v>4</v>
      </c>
      <c r="E117" s="40">
        <v>5</v>
      </c>
      <c r="F117" s="40">
        <v>6</v>
      </c>
      <c r="G117" s="40">
        <v>7</v>
      </c>
      <c r="H117" s="40">
        <v>8</v>
      </c>
      <c r="I117" s="40" t="s">
        <v>98</v>
      </c>
      <c r="J117" s="81" t="s">
        <v>105</v>
      </c>
      <c r="K117" s="82"/>
      <c r="L117" s="40"/>
      <c r="M117" s="40"/>
      <c r="N117" s="40"/>
      <c r="O117" s="40" t="s">
        <v>99</v>
      </c>
      <c r="P117" s="40">
        <v>12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45" x14ac:dyDescent="0.25">
      <c r="A118" s="36" t="s">
        <v>91</v>
      </c>
      <c r="B118" s="7" t="s">
        <v>95</v>
      </c>
      <c r="C118" s="41">
        <f>SUM(O113)</f>
        <v>187212.68299293867</v>
      </c>
      <c r="D118" s="41">
        <f>SUM(B113)</f>
        <v>44068.432075000004</v>
      </c>
      <c r="E118" s="41">
        <f>SUM(E113)</f>
        <v>40840.071133683879</v>
      </c>
      <c r="F118" s="41">
        <f>SUM(F113)</f>
        <v>0</v>
      </c>
      <c r="G118" s="30">
        <v>22238.93</v>
      </c>
      <c r="H118" s="30">
        <v>22238.93</v>
      </c>
      <c r="I118" s="30">
        <f>G118/H118</f>
        <v>1</v>
      </c>
      <c r="J118" s="68">
        <f>E118+F118</f>
        <v>40840.071133683879</v>
      </c>
      <c r="K118" s="69"/>
      <c r="L118" s="30"/>
      <c r="M118" s="30"/>
      <c r="N118" s="30"/>
      <c r="O118" s="42">
        <f>J118/(E118+F118)</f>
        <v>1</v>
      </c>
      <c r="P118" s="42">
        <f>(D118/C118*I118)+(1-D118/C118)*O118</f>
        <v>1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ht="51" x14ac:dyDescent="0.25">
      <c r="A120" s="39" t="s">
        <v>89</v>
      </c>
      <c r="B120" s="38" t="s">
        <v>14</v>
      </c>
      <c r="C120" s="39" t="s">
        <v>15</v>
      </c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x14ac:dyDescent="0.25">
      <c r="A121" s="43">
        <v>1</v>
      </c>
      <c r="B121" s="43">
        <v>2</v>
      </c>
      <c r="C121" s="43">
        <v>3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15" customHeight="1" x14ac:dyDescent="0.25">
      <c r="A122" s="67" t="s">
        <v>27</v>
      </c>
      <c r="B122" s="64" t="s">
        <v>16</v>
      </c>
      <c r="C122" s="65">
        <v>1</v>
      </c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48.75" customHeight="1" x14ac:dyDescent="0.25">
      <c r="A123" s="67"/>
      <c r="B123" s="64"/>
      <c r="C123" s="66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ht="76.5" x14ac:dyDescent="0.25">
      <c r="A125" s="39" t="s">
        <v>89</v>
      </c>
      <c r="B125" s="38" t="s">
        <v>14</v>
      </c>
      <c r="C125" s="39" t="s">
        <v>20</v>
      </c>
      <c r="D125" s="44" t="s">
        <v>4</v>
      </c>
      <c r="E125" s="45" t="s">
        <v>15</v>
      </c>
      <c r="F125" s="44" t="s">
        <v>24</v>
      </c>
      <c r="G125" s="44" t="s">
        <v>18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43">
        <v>1</v>
      </c>
      <c r="B126" s="43">
        <v>2</v>
      </c>
      <c r="C126" s="43">
        <v>3</v>
      </c>
      <c r="D126" s="43">
        <v>4</v>
      </c>
      <c r="E126" s="43">
        <v>5</v>
      </c>
      <c r="F126" s="43">
        <v>6</v>
      </c>
      <c r="G126" s="43" t="s">
        <v>19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ht="15" customHeight="1" x14ac:dyDescent="0.25">
      <c r="A127" s="87" t="s">
        <v>27</v>
      </c>
      <c r="B127" s="88" t="s">
        <v>16</v>
      </c>
      <c r="C127" s="89" t="s">
        <v>21</v>
      </c>
      <c r="D127" s="85">
        <f>SUM(C118)</f>
        <v>187212.68299293867</v>
      </c>
      <c r="E127" s="90">
        <v>1</v>
      </c>
      <c r="F127" s="85">
        <f>SUM(P118)</f>
        <v>1</v>
      </c>
      <c r="G127" s="86">
        <f>D127*E127*F127</f>
        <v>187212.68299293867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87"/>
      <c r="B128" s="88"/>
      <c r="C128" s="89"/>
      <c r="D128" s="85"/>
      <c r="E128" s="90"/>
      <c r="F128" s="85"/>
      <c r="G128" s="8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87"/>
      <c r="B129" s="88"/>
      <c r="C129" s="89"/>
      <c r="D129" s="85"/>
      <c r="E129" s="90"/>
      <c r="F129" s="85"/>
      <c r="G129" s="8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87"/>
      <c r="B130" s="88"/>
      <c r="C130" s="89"/>
      <c r="D130" s="85"/>
      <c r="E130" s="90"/>
      <c r="F130" s="85"/>
      <c r="G130" s="8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ht="30" x14ac:dyDescent="0.25">
      <c r="A133" s="13" t="s">
        <v>33</v>
      </c>
      <c r="B133" s="13" t="s">
        <v>36</v>
      </c>
      <c r="C133" s="13" t="s">
        <v>100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41">
        <v>142</v>
      </c>
      <c r="B134" s="41">
        <f>SUM(G127)</f>
        <v>187212.68299293867</v>
      </c>
      <c r="C134" s="49">
        <f>A134*B134/1000</f>
        <v>26584.200984997293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  <row r="592" spans="1:7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</row>
    <row r="593" spans="1:7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</row>
  </sheetData>
  <mergeCells count="53">
    <mergeCell ref="A115:A116"/>
    <mergeCell ref="F127:F130"/>
    <mergeCell ref="G127:G130"/>
    <mergeCell ref="A127:A130"/>
    <mergeCell ref="B127:B130"/>
    <mergeCell ref="C127:C130"/>
    <mergeCell ref="D127:D130"/>
    <mergeCell ref="E127:E130"/>
    <mergeCell ref="A77:G77"/>
    <mergeCell ref="P115:P116"/>
    <mergeCell ref="B122:B123"/>
    <mergeCell ref="C122:C123"/>
    <mergeCell ref="A122:A123"/>
    <mergeCell ref="A78:H78"/>
    <mergeCell ref="A84:G84"/>
    <mergeCell ref="A85:H85"/>
    <mergeCell ref="J118:K118"/>
    <mergeCell ref="O115:O116"/>
    <mergeCell ref="A109:G109"/>
    <mergeCell ref="B110:D110"/>
    <mergeCell ref="A110:A111"/>
    <mergeCell ref="E110:K110"/>
    <mergeCell ref="J117:K117"/>
    <mergeCell ref="O110:O111"/>
    <mergeCell ref="B2:E5"/>
    <mergeCell ref="A26:G26"/>
    <mergeCell ref="A12:G12"/>
    <mergeCell ref="A6:E9"/>
    <mergeCell ref="A10:E10"/>
    <mergeCell ref="A13:G13"/>
    <mergeCell ref="A11:F11"/>
    <mergeCell ref="A27:H27"/>
    <mergeCell ref="A91:G91"/>
    <mergeCell ref="A92:H92"/>
    <mergeCell ref="A101:G101"/>
    <mergeCell ref="A102:H102"/>
    <mergeCell ref="A36:H36"/>
    <mergeCell ref="A37:H37"/>
    <mergeCell ref="A43:H43"/>
    <mergeCell ref="A44:H44"/>
    <mergeCell ref="A50:H50"/>
    <mergeCell ref="A52:G52"/>
    <mergeCell ref="A53:H53"/>
    <mergeCell ref="A63:G63"/>
    <mergeCell ref="A64:H64"/>
    <mergeCell ref="A70:G70"/>
    <mergeCell ref="A71:H71"/>
    <mergeCell ref="J115:K116"/>
    <mergeCell ref="B115:B116"/>
    <mergeCell ref="C115:F115"/>
    <mergeCell ref="G115:G116"/>
    <mergeCell ref="H115:H116"/>
    <mergeCell ref="I115:I116"/>
  </mergeCells>
  <pageMargins left="0.70866141732283472" right="0.70866141732283472" top="0.39370078740157483" bottom="0.74803149606299213" header="0.31496062992125984" footer="0.31496062992125984"/>
  <pageSetup paperSize="9" scale="57" orientation="landscape" r:id="rId1"/>
  <rowBreaks count="3" manualBreakCount="3">
    <brk id="42" max="16383" man="1"/>
    <brk id="76" max="16383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Клубные формирования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2021-11-24T10:17:43Z</cp:lastPrinted>
  <dcterms:created xsi:type="dcterms:W3CDTF">2015-10-19T05:31:01Z</dcterms:created>
  <dcterms:modified xsi:type="dcterms:W3CDTF">2021-11-24T10:17:46Z</dcterms:modified>
</cp:coreProperties>
</file>